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.sharepoint.com/sites/SSGC979/Documentos Compartilhados/General/Planejamento da contratação - Novo modelo de serviços de TI/Anexos/"/>
    </mc:Choice>
  </mc:AlternateContent>
  <xr:revisionPtr revIDLastSave="161" documentId="13_ncr:1_{3A137194-8657-40D6-88C7-4BB49B137132}" xr6:coauthVersionLast="47" xr6:coauthVersionMax="47" xr10:uidLastSave="{784CA743-A66B-4DF5-9DD6-110304D3B595}"/>
  <bookViews>
    <workbookView xWindow="23880" yWindow="-120" windowWidth="24240" windowHeight="12825" tabRatio="927" xr2:uid="{00000000-000D-0000-FFFF-FFFF00000000}"/>
  </bookViews>
  <sheets>
    <sheet name="Perfil profissional" sheetId="66" r:id="rId1"/>
  </sheets>
  <externalReferences>
    <externalReference r:id="rId2"/>
    <externalReference r:id="rId3"/>
    <externalReference r:id="rId4"/>
  </externalReferences>
  <definedNames>
    <definedName name="_1Excel_BuiltIn_Print_Area_1_1">#REF!</definedName>
    <definedName name="_1Excel_BuiltIn_Print_Area_5_1">#REF!</definedName>
    <definedName name="_2Excel_BuiltIn_Print_Area_1_1_1">#REF!</definedName>
    <definedName name="_3Excel_BuiltIn_Print_Area_2_1">"$#REF!.$A$1:$D$148"</definedName>
    <definedName name="_4Excel_BuiltIn_Print_Area_2_1_1">"$#REF!.$A$1:$D$148"</definedName>
    <definedName name="_5Excel_BuiltIn_Print_Area_3_1">#REF!</definedName>
    <definedName name="_6Excel_BuiltIn_Print_Area_5_1">#REF!</definedName>
    <definedName name="_xlnm.Print_Area" localSheetId="0">'Perfil profissional'!$A$1:$D$103</definedName>
    <definedName name="BDI">#REF!</definedName>
    <definedName name="Desoneração">'[1]Parâmetros (não excluir)'!$F$1:$F$2</definedName>
    <definedName name="Excel_BuiltIn_Print_Area_1">#REF!</definedName>
    <definedName name="Excel_BuiltIn_Print_Area_1_1">#N/A</definedName>
    <definedName name="Excel_BuiltIn_Print_Area_1_1_1">#N/A</definedName>
    <definedName name="Excel_BuiltIn_Print_Area_1_1_1_1">#REF!</definedName>
    <definedName name="Excel_BuiltIn_Print_Area_1_1_1_1_1">#N/A</definedName>
    <definedName name="Excel_BuiltIn_Print_Area_1_1_1_1_2">#N/A</definedName>
    <definedName name="Excel_BuiltIn_Print_Area_1_1_1_2">NA()</definedName>
    <definedName name="Excel_BuiltIn_Print_Area_1_1_2">#REF!</definedName>
    <definedName name="Excel_BuiltIn_Print_Area_1_1_4">#N/A</definedName>
    <definedName name="Excel_BuiltIn_Print_Area_1_1_5">#REF!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2">#N/A</definedName>
    <definedName name="Excel_BuiltIn_Print_Area_12_1">#REF!</definedName>
    <definedName name="Excel_BuiltIn_Print_Area_14_1">#REF!</definedName>
    <definedName name="Excel_BuiltIn_Print_Area_16_1">#REF!</definedName>
    <definedName name="Excel_BuiltIn_Print_Area_18_1">#REF!</definedName>
    <definedName name="Excel_BuiltIn_Print_Area_2">#REF!</definedName>
    <definedName name="Excel_BuiltIn_Print_Area_2_1">#N/A</definedName>
    <definedName name="Excel_BuiltIn_Print_Area_2_1_1">"$#REF!.$A$1:$D$148"</definedName>
    <definedName name="Excel_BuiltIn_Print_Area_2_1_1_1">"$#REF!.$A$1:$D$148"</definedName>
    <definedName name="Excel_BuiltIn_Print_Area_2_1_1_1_1">#REF!</definedName>
    <definedName name="Excel_BuiltIn_Print_Area_2_1_1_2">"$#REF!.$A$1:$D$148"</definedName>
    <definedName name="Excel_BuiltIn_Print_Area_2_1_2">NA()</definedName>
    <definedName name="Excel_BuiltIn_Print_Area_3">#REF!</definedName>
    <definedName name="Excel_BuiltIn_Print_Area_3_1">#N/A</definedName>
    <definedName name="Excel_BuiltIn_Print_Area_3_1_1">NA()</definedName>
    <definedName name="Excel_BuiltIn_Print_Area_4">#REF!</definedName>
    <definedName name="Excel_BuiltIn_Print_Area_4_1">#N/A</definedName>
    <definedName name="Excel_BuiltIn_Print_Area_4_1_1">NA()</definedName>
    <definedName name="Excel_BuiltIn_Print_Area_5">#REF!</definedName>
    <definedName name="Excel_BuiltIn_Print_Area_5_1">#N/A</definedName>
    <definedName name="Excel_BuiltIn_Print_Area_5_1_1">#N/A</definedName>
    <definedName name="Excel_BuiltIn_Print_Area_5_1_1_1">NA()</definedName>
    <definedName name="Excel_BuiltIn_Print_Area_5_1_1_2">NA()</definedName>
    <definedName name="Excel_BuiltIn_Print_Area_5_1_2">#REF!</definedName>
    <definedName name="Excel_BuiltIn_Print_Area_5_1_4">#N/A</definedName>
    <definedName name="Excel_BuiltIn_Print_Area_5_1_5">#REF!</definedName>
    <definedName name="Excel_BuiltIn_Print_Area_5_2">#REF!</definedName>
    <definedName name="Excel_BuiltIn_Print_Area_6">#REF!</definedName>
    <definedName name="Excel_BuiltIn_Print_Area_6_1">#REF!</definedName>
    <definedName name="Excel_BuiltIn_Print_Area_7">NA()</definedName>
    <definedName name="Excel_BuiltIn_Print_Area_7_1">#N/A</definedName>
    <definedName name="Excel_BuiltIn_Print_Area_8_1">#REF!</definedName>
    <definedName name="Excel_BuiltIn_Print_Area_9">#N/A</definedName>
    <definedName name="Excel_BuiltIn_Print_Area_9_1">#REF!</definedName>
    <definedName name="Excel_BuiltIn_Print_Titles_1_1">#REF!</definedName>
    <definedName name="PERICULOSIDADE">'[1]Parâmetros (não excluir)'!$Y$2:$Y$3</definedName>
    <definedName name="PisCofins" comment="Seleção do regime tributário da licitante para o Pis/Cofins">'[1]Parâmetros (não excluir)'!$A$1:$A$3</definedName>
    <definedName name="Qtd_Dias">'[2]HORAS,VT,VA'!#REF!</definedName>
    <definedName name="Regravt">'[1]Parâmetros (não excluir)'!$Z$34:$Z$37</definedName>
    <definedName name="Tipo_de_Joranda_de_Trabalho">OFFSET([3]Apoio!$A$1,1,0,COUNTA([3]Apoio!$A:$A)-1,1)</definedName>
    <definedName name="UN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66" l="1"/>
  <c r="C87" i="66"/>
  <c r="C86" i="66"/>
  <c r="C80" i="66"/>
  <c r="D74" i="66"/>
  <c r="D95" i="66" s="1"/>
  <c r="D66" i="66"/>
  <c r="D62" i="66"/>
  <c r="C47" i="66"/>
  <c r="C45" i="66"/>
  <c r="C49" i="66" s="1"/>
  <c r="D33" i="66"/>
  <c r="D38" i="66" s="1"/>
  <c r="C24" i="66"/>
  <c r="C12" i="66" s="1"/>
  <c r="C11" i="66"/>
  <c r="D10" i="66"/>
  <c r="D5" i="66"/>
  <c r="D48" i="66" s="1"/>
  <c r="D53" i="66" l="1"/>
  <c r="D22" i="66"/>
  <c r="D23" i="66"/>
  <c r="D54" i="66"/>
  <c r="D18" i="66"/>
  <c r="D47" i="66"/>
  <c r="D57" i="66"/>
  <c r="D19" i="66"/>
  <c r="D45" i="66"/>
  <c r="D16" i="66"/>
  <c r="D20" i="66"/>
  <c r="D43" i="66"/>
  <c r="D46" i="66"/>
  <c r="D55" i="66"/>
  <c r="D91" i="66"/>
  <c r="D9" i="66"/>
  <c r="D11" i="66" s="1"/>
  <c r="D12" i="66" s="1"/>
  <c r="D13" i="66" s="1"/>
  <c r="D36" i="66" s="1"/>
  <c r="D17" i="66"/>
  <c r="D21" i="66"/>
  <c r="D44" i="66"/>
  <c r="D56" i="66"/>
  <c r="D58" i="66" l="1"/>
  <c r="D65" i="66" s="1"/>
  <c r="D67" i="66" s="1"/>
  <c r="D94" i="66" s="1"/>
  <c r="D49" i="66"/>
  <c r="D93" i="66" s="1"/>
  <c r="D24" i="66"/>
  <c r="D37" i="66" s="1"/>
  <c r="D39" i="66" s="1"/>
  <c r="D92" i="66" l="1"/>
  <c r="D96" i="66" s="1"/>
  <c r="D78" i="66"/>
  <c r="D79" i="66" s="1"/>
  <c r="D80" i="66" l="1"/>
  <c r="D84" i="66" l="1"/>
  <c r="D85" i="66"/>
  <c r="D83" i="66"/>
  <c r="D86" i="66" l="1"/>
  <c r="D87" i="66" s="1"/>
  <c r="D97" i="66" s="1"/>
  <c r="D98" i="66" s="1"/>
  <c r="D101" i="66" s="1"/>
  <c r="D103" i="66" s="1"/>
</calcChain>
</file>

<file path=xl/sharedStrings.xml><?xml version="1.0" encoding="utf-8"?>
<sst xmlns="http://schemas.openxmlformats.org/spreadsheetml/2006/main" count="173" uniqueCount="93">
  <si>
    <t>Módulo 1 - Composição da Remuneração</t>
  </si>
  <si>
    <t>1.1</t>
  </si>
  <si>
    <t>Composição da Remuneração</t>
  </si>
  <si>
    <t>Valor (R$)</t>
  </si>
  <si>
    <t>A</t>
  </si>
  <si>
    <t>Salário base</t>
  </si>
  <si>
    <t>B</t>
  </si>
  <si>
    <t>Outros (especificar)</t>
  </si>
  <si>
    <t>Total</t>
  </si>
  <si>
    <t>Módulo 2 - Encargos e Benefícios Anuais, Mensais e Diários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</si>
  <si>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</si>
  <si>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</si>
  <si>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</si>
  <si>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</si>
  <si>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</si>
  <si>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Subtotal</t>
  </si>
  <si>
    <t>C</t>
  </si>
  <si>
    <t>Incidência do submódulo 2.2 sobre 13º Salário, férias e Adicional de Férias</t>
  </si>
  <si>
    <t>2.2</t>
  </si>
  <si>
    <t>Encargos Previdenciários (GPS), Fundo de Garantia por Tempo de Serviço (FGTS) e outras contribuições.</t>
  </si>
  <si>
    <t>INSS</t>
  </si>
  <si>
    <t>Salário educação</t>
  </si>
  <si>
    <t>Seguro Acidente do Trabalho - SAT (FAP x RAT)</t>
  </si>
  <si>
    <t>D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</si>
  <si>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</si>
  <si>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</si>
  <si>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</si>
  <si>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</si>
  <si>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</si>
  <si>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</si>
  <si>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</si>
  <si>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</si>
  <si>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</si>
  <si>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>2.3</t>
  </si>
  <si>
    <t>Benefícios Mensais e Diários</t>
  </si>
  <si>
    <t>Frequência</t>
  </si>
  <si>
    <r>
      <t xml:space="preserve">Transporte (21 (Média) *(5,50*2= 11,00)-(salário base x 6%), </t>
    </r>
    <r>
      <rPr>
        <b/>
        <sz val="11"/>
        <rFont val="Calibri"/>
        <family val="2"/>
        <scheme val="minor"/>
      </rPr>
      <t>21 dias Média de dias úteis anuais descontado os Feriádos, conf. Planilha anexa o trabalhador não sofrera prejuízo pois os meses a maior serão devidamente pagos e compensados com os meses a menor.</t>
    </r>
  </si>
  <si>
    <t>Diária</t>
  </si>
  <si>
    <r>
      <t xml:space="preserve">Auxílio-Refeição/Alimentação (21(Média) * 28,00-20%),  </t>
    </r>
    <r>
      <rPr>
        <b/>
        <sz val="11"/>
        <rFont val="Calibri"/>
        <family val="2"/>
        <scheme val="minor"/>
      </rPr>
      <t>21 dias Média de dias úteis anuais descontado os Feriádos, conf. Planilha anexa o trabalhador não sofrera prejuízo pois os meses a maior serão devidamente pagos e compensados com os meses a menor.</t>
    </r>
  </si>
  <si>
    <r>
      <t xml:space="preserve">Assistência Médica e Familiar, </t>
    </r>
    <r>
      <rPr>
        <b/>
        <sz val="11"/>
        <rFont val="Calibri"/>
        <family val="2"/>
        <scheme val="minor"/>
      </rPr>
      <t>(Não se aplica, conforme Art. 6º da IN 05 de 26/05/2017, ACÓRDÃO Nº 1248/2009 ‐ TCU ‐ 2ª Câmara e  PARECER SEORI/AUDIN–MPU Nº 579/2014, em anexo)</t>
    </r>
  </si>
  <si>
    <t>Mensal</t>
  </si>
  <si>
    <t>Auxílio creche</t>
  </si>
  <si>
    <t>Seguro de vida, invalidez e funeral</t>
  </si>
  <si>
    <t>Outros (Assistência Odontológica)</t>
  </si>
  <si>
    <t>Resumo do Módulo 2 - 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</si>
  <si>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</si>
  <si>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</si>
  <si>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</si>
  <si>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</si>
  <si>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</si>
  <si>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</si>
  <si>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</si>
  <si>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</si>
  <si>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Módulo 4 - Custo de Reposição do Profissional Ausente</t>
  </si>
  <si>
    <t>4.1</t>
  </si>
  <si>
    <t>Substituto nas Ausências Legais (exceto férias)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</si>
  <si>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</si>
  <si>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</si>
  <si>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</si>
  <si>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</si>
  <si>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</si>
  <si>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</t>
  </si>
  <si>
    <t>Substituto na Intrajornada</t>
  </si>
  <si>
    <t>Substituto na cobertura de Intervalo para repouso ou alimentação</t>
  </si>
  <si>
    <t>Resumo do Módulo 4 - Custo de Reposição do Profissional Ausente</t>
  </si>
  <si>
    <t>Substituto nas Ausências Legais</t>
  </si>
  <si>
    <t>Módulo 5 - Insumos Diversos</t>
  </si>
  <si>
    <t>Insumos Diversos</t>
  </si>
  <si>
    <t>Uniformes</t>
  </si>
  <si>
    <t>Equipamentos de Proteção Individual (EPI's) e de Proteção Coletiva (EPC's)</t>
  </si>
  <si>
    <t>Módulo 6 - Custos Indiretos, Tributos e Lucro</t>
  </si>
  <si>
    <t>Custos Indiretos, Tributos e Lucro</t>
  </si>
  <si>
    <t>Custos indiretos</t>
  </si>
  <si>
    <t>Lucro</t>
  </si>
  <si>
    <t>Subtotal 01 (A + B)</t>
  </si>
  <si>
    <t>Tributos</t>
  </si>
  <si>
    <t>C.1</t>
  </si>
  <si>
    <t>Tributos Federais (especificar)</t>
  </si>
  <si>
    <t>C.2</t>
  </si>
  <si>
    <t>Tributos Estaduais  (especificar)</t>
  </si>
  <si>
    <t>C.3</t>
  </si>
  <si>
    <t>Tributos Municipais  (especificar)</t>
  </si>
  <si>
    <t xml:space="preserve"> Subtotal 02 (Tributos)</t>
  </si>
  <si>
    <t>Quadro-Resumo do Custo por Posto de Trabalho</t>
  </si>
  <si>
    <t>Módulos de custos e composição de preço</t>
  </si>
  <si>
    <t>Subtotal 01 (A + B +C+ D+E)</t>
  </si>
  <si>
    <t>Subtotal 02 (A + B +C+ D+E+F)</t>
  </si>
  <si>
    <t>Quadro-Resumo do Custo para a Categoria Profissional</t>
  </si>
  <si>
    <t>I</t>
  </si>
  <si>
    <t>Valor Total por Posto de Trabalho (Jornada de 40 horas semanais/mês)</t>
  </si>
  <si>
    <t>II</t>
  </si>
  <si>
    <t>Quantidade de Postos de Trabalho</t>
  </si>
  <si>
    <t>Valor Total do Custo da Categoria Profissional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</si>
</sst>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_(* #,##0.00_);_(* \(#,##0.00\);_(* &quot;-&quot;??_);_(@_)"/>
    <numFmt numFmtId="167" formatCode="0.00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1" xfId="2" applyNumberFormat="1" applyFont="1" applyFill="1" applyBorder="1" applyAlignment="1" applyProtection="1">
      <alignment horizontal="center" vertical="center" wrapText="1"/>
    </xf>
    <xf numFmtId="43" fontId="5" fillId="0" borderId="1" xfId="3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0" fontId="4" fillId="2" borderId="0" xfId="0" applyNumberFormat="1" applyFont="1" applyFill="1" applyAlignment="1">
      <alignment horizontal="center" vertical="center" wrapText="1"/>
    </xf>
    <xf numFmtId="43" fontId="4" fillId="2" borderId="0" xfId="3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4" fontId="4" fillId="2" borderId="0" xfId="1" applyFont="1" applyFill="1" applyBorder="1" applyAlignment="1">
      <alignment horizontal="center" vertical="center" wrapText="1"/>
    </xf>
    <xf numFmtId="8" fontId="5" fillId="2" borderId="13" xfId="0" applyNumberFormat="1" applyFont="1" applyFill="1" applyBorder="1" applyAlignment="1">
      <alignment horizontal="center" vertical="center" wrapText="1"/>
    </xf>
    <xf numFmtId="8" fontId="5" fillId="2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0" fillId="0" borderId="0" xfId="0" applyNumberFormat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0" fontId="4" fillId="3" borderId="9" xfId="0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4" fontId="5" fillId="0" borderId="9" xfId="1" applyFont="1" applyFill="1" applyBorder="1" applyAlignment="1" applyProtection="1">
      <alignment vertical="center"/>
    </xf>
    <xf numFmtId="44" fontId="5" fillId="0" borderId="9" xfId="1" applyFont="1" applyFill="1" applyBorder="1" applyAlignment="1" applyProtection="1">
      <alignment horizontal="center" vertical="center"/>
      <protection locked="0"/>
    </xf>
    <xf numFmtId="44" fontId="5" fillId="0" borderId="9" xfId="1" applyFont="1" applyFill="1" applyBorder="1" applyAlignment="1" applyProtection="1">
      <alignment horizontal="center" vertical="center" wrapText="1"/>
    </xf>
    <xf numFmtId="44" fontId="5" fillId="0" borderId="9" xfId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15" xfId="0" applyFont="1" applyBorder="1" applyAlignment="1">
      <alignment vertical="center"/>
    </xf>
    <xf numFmtId="10" fontId="4" fillId="3" borderId="11" xfId="0" applyNumberFormat="1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9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164" fontId="5" fillId="0" borderId="9" xfId="1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43" fontId="4" fillId="3" borderId="12" xfId="0" applyNumberFormat="1" applyFont="1" applyFill="1" applyBorder="1" applyAlignment="1">
      <alignment vertical="center" wrapText="1"/>
    </xf>
    <xf numFmtId="44" fontId="5" fillId="0" borderId="9" xfId="1" applyFont="1" applyFill="1" applyBorder="1" applyAlignment="1">
      <alignment horizontal="center" vertical="center" wrapText="1"/>
    </xf>
    <xf numFmtId="44" fontId="4" fillId="3" borderId="12" xfId="1" applyFont="1" applyFill="1" applyBorder="1" applyAlignment="1">
      <alignment horizontal="center" vertical="center" wrapText="1"/>
    </xf>
    <xf numFmtId="44" fontId="5" fillId="2" borderId="9" xfId="1" applyFont="1" applyFill="1" applyBorder="1" applyAlignment="1">
      <alignment horizontal="center" vertical="center" wrapText="1"/>
    </xf>
    <xf numFmtId="44" fontId="5" fillId="0" borderId="9" xfId="1" applyFont="1" applyFill="1" applyBorder="1" applyAlignment="1" applyProtection="1">
      <alignment horizontal="center" vertical="center"/>
    </xf>
    <xf numFmtId="44" fontId="5" fillId="2" borderId="9" xfId="1" applyFont="1" applyFill="1" applyBorder="1" applyAlignment="1" applyProtection="1">
      <alignment horizontal="center" vertical="center"/>
    </xf>
    <xf numFmtId="44" fontId="5" fillId="0" borderId="9" xfId="1" applyFont="1" applyFill="1" applyBorder="1" applyAlignment="1">
      <alignment vertical="center" wrapText="1"/>
    </xf>
    <xf numFmtId="44" fontId="4" fillId="3" borderId="12" xfId="1" applyFont="1" applyFill="1" applyBorder="1" applyAlignment="1">
      <alignment vertical="center" wrapText="1"/>
    </xf>
    <xf numFmtId="44" fontId="5" fillId="3" borderId="9" xfId="1" applyFont="1" applyFill="1" applyBorder="1" applyAlignment="1">
      <alignment vertical="center" wrapText="1"/>
    </xf>
    <xf numFmtId="44" fontId="4" fillId="3" borderId="9" xfId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44" fontId="5" fillId="3" borderId="19" xfId="1" applyFont="1" applyFill="1" applyBorder="1" applyAlignment="1">
      <alignment vertical="center" wrapText="1"/>
    </xf>
    <xf numFmtId="43" fontId="5" fillId="0" borderId="9" xfId="3" applyFont="1" applyFill="1" applyBorder="1" applyAlignment="1">
      <alignment vertical="center" wrapText="1"/>
    </xf>
    <xf numFmtId="44" fontId="5" fillId="3" borderId="9" xfId="1" applyFont="1" applyFill="1" applyBorder="1" applyAlignment="1">
      <alignment horizontal="center" vertical="center" wrapText="1"/>
    </xf>
    <xf numFmtId="43" fontId="0" fillId="0" borderId="0" xfId="3" applyFont="1" applyFill="1" applyBorder="1" applyAlignment="1">
      <alignment vertical="center"/>
    </xf>
    <xf numFmtId="43" fontId="3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</cellXfs>
  <cellStyles count="7">
    <cellStyle name="Moeda" xfId="1" builtinId="4"/>
    <cellStyle name="Normal" xfId="0" builtinId="0"/>
    <cellStyle name="Normal 2 2" xfId="5" xr:uid="{051BB764-17E5-44E1-804B-46C5C6AB5469}"/>
    <cellStyle name="Porcentagem" xfId="2" builtinId="5"/>
    <cellStyle name="Vírgula" xfId="3" builtinId="3"/>
    <cellStyle name="Vírgula 2" xfId="4" xr:uid="{00000000-0005-0000-0000-000004000000}"/>
    <cellStyle name="Vírgula 2 4" xfId="6" xr:uid="{CC616262-389D-4A12-9B01-EDFD3AB31DB2}"/>
  </cellStyles>
  <dxfs count="0"/>
  <tableStyles count="0" defaultTableStyle="TableStyleMedium2" defaultPivotStyle="PivotStyleLight16"/>
  <colors>
    <mruColors>
      <color rgb="FFC28446"/>
      <color rgb="FFFFFF99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%202018\EDITAIS%20JULHO%202020\PE%20STJ%20COPEIRAGEM%2020-07-2020\PLANILHA%20STJ%20COPA%202020%20LANCE%2021%20DIAS%2020%20MES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LANILHAS\0.Modelo\Planilha%20para%20Posto%20de%20Trabalho%20-%20Model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liente33\Music\EDITAIS%20NOVEMBRO%202013\PE%20TST%20RECEPCAO%2006-11-2013\PLANILHA%20PE%2098-2013%20TST%20RECEPCAO%20QUALITIMAX%20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âmetros (não excluir)"/>
      <sheetName val="GESTOR"/>
      <sheetName val="MEMORIA CALC VA E VT"/>
      <sheetName val="LICITANTE"/>
      <sheetName val="Resumo"/>
      <sheetName val="P1"/>
      <sheetName val="P2"/>
      <sheetName val="P3"/>
      <sheetName val="P4"/>
      <sheetName val="Notas Exp."/>
      <sheetName val="Det. - Mod. 2 e 3"/>
      <sheetName val="PisCofins"/>
      <sheetName val="Subst. Férias"/>
      <sheetName val="Conta Vinc."/>
    </sheetNames>
    <sheetDataSet>
      <sheetData sheetId="0">
        <row r="1">
          <cell r="A1" t="str">
            <v>Pis/Cofins: Regime Cumulativo</v>
          </cell>
          <cell r="F1">
            <v>0.2</v>
          </cell>
        </row>
        <row r="2">
          <cell r="A2" t="str">
            <v>Pis/Cofins: Regime Não-Cumulativo</v>
          </cell>
          <cell r="F2">
            <v>0</v>
          </cell>
          <cell r="Y2" t="str">
            <v>SIM</v>
          </cell>
        </row>
        <row r="3">
          <cell r="A3" t="str">
            <v>Pis/Cofins: Regime Não-Cumulativo e Cumulativo</v>
          </cell>
          <cell r="Y3" t="str">
            <v>NÃO</v>
          </cell>
        </row>
        <row r="34">
          <cell r="Z34" t="str">
            <v>Regra 1</v>
          </cell>
        </row>
        <row r="35">
          <cell r="Z35" t="str">
            <v>Regra 2</v>
          </cell>
        </row>
        <row r="36">
          <cell r="Z36" t="str">
            <v>Regra 3</v>
          </cell>
        </row>
        <row r="37">
          <cell r="Z37" t="str">
            <v>Regra 4</v>
          </cell>
        </row>
      </sheetData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estimativa de custos"/>
      <sheetName val="HORAS,VT,VA"/>
      <sheetName val="Encargos Sociais e CITL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AVISO"/>
      <sheetName val="Dados Contratação"/>
      <sheetName val="Dados Proponente"/>
      <sheetName val="Insumos"/>
      <sheetName val="Recepção 12x36 noite"/>
      <sheetName val="Recepção 12x36 dia"/>
      <sheetName val="Recepção 44h"/>
      <sheetName val="Recepção 44h - Serviço Médico"/>
      <sheetName val="Supervisor"/>
      <sheetName val="Serviço extraordinário"/>
      <sheetName val="Súmula 444"/>
      <sheetName val="Valor Global"/>
      <sheetName val="Resumo GERAL"/>
    </sheetNames>
    <sheetDataSet>
      <sheetData sheetId="0">
        <row r="1">
          <cell r="A1" t="str">
            <v>Tipo de Joranda de Trabalho</v>
          </cell>
        </row>
        <row r="2">
          <cell r="A2" t="str">
            <v>Escala 12x36 horas</v>
          </cell>
        </row>
        <row r="3">
          <cell r="A3" t="str">
            <v>44 horas semanais</v>
          </cell>
        </row>
        <row r="4">
          <cell r="A4" t="str">
            <v>40 horas semanais</v>
          </cell>
        </row>
        <row r="5">
          <cell r="A5" t="str">
            <v>36 horas semanais</v>
          </cell>
        </row>
        <row r="6">
          <cell r="A6" t="str">
            <v>30 horas semanais</v>
          </cell>
        </row>
        <row r="7">
          <cell r="A7" t="str">
            <v>15 horas semanais (TQQ)</v>
          </cell>
        </row>
      </sheetData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79646-8131-4892-9B2E-79A06F503E1F}">
  <dimension ref="A1:N103"/>
  <sheetViews>
    <sheetView showGridLines="0" tabSelected="1" workbookViewId="0">
      <selection activeCell="D29" sqref="D29"/>
    </sheetView>
  </sheetViews>
  <sheetFormatPr defaultColWidth="9.140625" defaultRowHeight="15" x14ac:dyDescent="0.25"/>
  <cols>
    <col min="1" max="1" width="7.140625" style="7" customWidth="1"/>
    <col min="2" max="2" width="71.28515625" style="7" customWidth="1"/>
    <col min="3" max="3" width="11.7109375" style="7" customWidth="1"/>
    <col min="4" max="4" width="18.85546875" style="7" customWidth="1"/>
    <col min="5" max="5" width="8.42578125" style="7" customWidth="1"/>
    <col min="6" max="6" width="13.5703125" style="7" customWidth="1"/>
    <col min="7" max="7" width="15.85546875" style="7" customWidth="1"/>
    <col min="8" max="8" width="9.5703125" style="7" bestFit="1" customWidth="1"/>
    <col min="9" max="10" width="9.140625" style="7"/>
    <col min="11" max="11" width="9.5703125" style="7" bestFit="1" customWidth="1"/>
    <col min="12" max="16384" width="9.140625" style="7"/>
  </cols>
  <sheetData>
    <row r="1" spans="1:4" x14ac:dyDescent="0.25">
      <c r="A1" s="76" t="s">
        <v>0</v>
      </c>
      <c r="B1" s="77"/>
      <c r="C1" s="77"/>
      <c r="D1" s="78"/>
    </row>
    <row r="2" spans="1:4" x14ac:dyDescent="0.25">
      <c r="A2" s="27" t="s">
        <v>1</v>
      </c>
      <c r="B2" s="96" t="s">
        <v>2</v>
      </c>
      <c r="C2" s="90"/>
      <c r="D2" s="25" t="s">
        <v>3</v>
      </c>
    </row>
    <row r="3" spans="1:4" x14ac:dyDescent="0.25">
      <c r="A3" s="19" t="s">
        <v>4</v>
      </c>
      <c r="B3" s="79" t="s">
        <v>5</v>
      </c>
      <c r="C3" s="103"/>
      <c r="D3" s="50">
        <v>0</v>
      </c>
    </row>
    <row r="4" spans="1:4" x14ac:dyDescent="0.25">
      <c r="A4" s="19" t="s">
        <v>6</v>
      </c>
      <c r="B4" s="79" t="s">
        <v>7</v>
      </c>
      <c r="C4" s="103"/>
      <c r="D4" s="50">
        <v>0</v>
      </c>
    </row>
    <row r="5" spans="1:4" ht="15.75" customHeight="1" thickBot="1" x14ac:dyDescent="0.3">
      <c r="A5" s="70" t="s">
        <v>8</v>
      </c>
      <c r="B5" s="71"/>
      <c r="C5" s="71"/>
      <c r="D5" s="51">
        <f>SUM(D3:D4)</f>
        <v>0</v>
      </c>
    </row>
    <row r="6" spans="1:4" ht="15.75" thickBot="1" x14ac:dyDescent="0.3">
      <c r="B6" s="1"/>
      <c r="C6" s="1"/>
      <c r="D6" s="1"/>
    </row>
    <row r="7" spans="1:4" x14ac:dyDescent="0.25">
      <c r="A7" s="76" t="s">
        <v>9</v>
      </c>
      <c r="B7" s="77"/>
      <c r="C7" s="77"/>
      <c r="D7" s="78"/>
    </row>
    <row r="8" spans="1:4" ht="30" x14ac:dyDescent="0.25">
      <c r="A8" s="27" t="s">
        <v>10</v>
      </c>
      <c r="B8" s="31" t="s">
        <v>11</v>
      </c>
      <c r="C8" s="18" t="s">
        <v>12</v>
      </c>
      <c r="D8" s="25" t="s">
        <v>3</v>
      </c>
    </row>
    <row r="9" spans="1:4" x14ac:dyDescent="0.25">
      <c r="A9" s="19" t="s">
        <v>4</v>
      </c>
      <c r="B9" s="9" t="s">
        <v>13</v>
      </c>
      <c r="C9" s="5">
        <v>8.3299999999999999E-2</v>
      </c>
      <c r="D9" s="52">
        <f>C9*D5</f>
        <v>0</v>
      </c>
    </row>
    <row r="10" spans="1:4" x14ac:dyDescent="0.25">
      <c r="A10" s="19" t="s">
        <v>6</v>
      </c>
      <c r="B10" s="9" t="s">
        <v>14</v>
      </c>
      <c r="C10" s="4">
        <v>0.121</v>
      </c>
      <c r="D10" s="50">
        <f>C10*D5</f>
        <v>0</v>
      </c>
    </row>
    <row r="11" spans="1:4" ht="15" customHeight="1" x14ac:dyDescent="0.25">
      <c r="A11" s="73" t="s">
        <v>15</v>
      </c>
      <c r="B11" s="74"/>
      <c r="C11" s="26">
        <f>SUM(C9:C10)</f>
        <v>0.20429999999999998</v>
      </c>
      <c r="D11" s="65">
        <f>SUM(D9:D10)</f>
        <v>0</v>
      </c>
    </row>
    <row r="12" spans="1:4" ht="15" customHeight="1" x14ac:dyDescent="0.25">
      <c r="A12" s="19" t="s">
        <v>16</v>
      </c>
      <c r="B12" s="9" t="s">
        <v>17</v>
      </c>
      <c r="C12" s="4">
        <f>C24</f>
        <v>0.35800000000000004</v>
      </c>
      <c r="D12" s="50">
        <f>C12*D11</f>
        <v>0</v>
      </c>
    </row>
    <row r="13" spans="1:4" x14ac:dyDescent="0.25">
      <c r="A13" s="73" t="s">
        <v>8</v>
      </c>
      <c r="B13" s="74"/>
      <c r="C13" s="95"/>
      <c r="D13" s="42">
        <f>D12+D11</f>
        <v>0</v>
      </c>
    </row>
    <row r="14" spans="1:4" s="32" customFormat="1" ht="5.25" x14ac:dyDescent="0.25">
      <c r="A14" s="37"/>
      <c r="B14" s="38"/>
      <c r="D14" s="39"/>
    </row>
    <row r="15" spans="1:4" ht="30" x14ac:dyDescent="0.25">
      <c r="A15" s="27" t="s">
        <v>18</v>
      </c>
      <c r="B15" s="31" t="s">
        <v>19</v>
      </c>
      <c r="C15" s="18" t="s">
        <v>12</v>
      </c>
      <c r="D15" s="25" t="s">
        <v>3</v>
      </c>
    </row>
    <row r="16" spans="1:4" x14ac:dyDescent="0.25">
      <c r="A16" s="19" t="s">
        <v>4</v>
      </c>
      <c r="B16" s="9" t="s">
        <v>20</v>
      </c>
      <c r="C16" s="4">
        <v>0.2</v>
      </c>
      <c r="D16" s="53">
        <f>C16*D5</f>
        <v>0</v>
      </c>
    </row>
    <row r="17" spans="1:5" x14ac:dyDescent="0.25">
      <c r="A17" s="19" t="s">
        <v>6</v>
      </c>
      <c r="B17" s="9" t="s">
        <v>21</v>
      </c>
      <c r="C17" s="4">
        <v>2.5000000000000001E-2</v>
      </c>
      <c r="D17" s="53">
        <f>C17*D5</f>
        <v>0</v>
      </c>
    </row>
    <row r="18" spans="1:5" x14ac:dyDescent="0.25">
      <c r="A18" s="19" t="s">
        <v>16</v>
      </c>
      <c r="B18" s="9" t="s">
        <v>22</v>
      </c>
      <c r="C18" s="4">
        <v>0.02</v>
      </c>
      <c r="D18" s="54">
        <f>C18*D5</f>
        <v>0</v>
      </c>
    </row>
    <row r="19" spans="1:5" x14ac:dyDescent="0.25">
      <c r="A19" s="19" t="s">
        <v>23</v>
      </c>
      <c r="B19" s="9" t="s">
        <v>24</v>
      </c>
      <c r="C19" s="4">
        <v>1.4999999999999999E-2</v>
      </c>
      <c r="D19" s="53">
        <f>C19*D5</f>
        <v>0</v>
      </c>
    </row>
    <row r="20" spans="1:5" x14ac:dyDescent="0.25">
      <c r="A20" s="19" t="s">
        <v>25</v>
      </c>
      <c r="B20" s="9" t="s">
        <v>26</v>
      </c>
      <c r="C20" s="4">
        <v>0.01</v>
      </c>
      <c r="D20" s="53">
        <f>C20*D5</f>
        <v>0</v>
      </c>
    </row>
    <row r="21" spans="1:5" x14ac:dyDescent="0.25">
      <c r="A21" s="19" t="s">
        <v>27</v>
      </c>
      <c r="B21" s="9" t="s">
        <v>28</v>
      </c>
      <c r="C21" s="4">
        <v>6.0000000000000001E-3</v>
      </c>
      <c r="D21" s="53">
        <f>C21*D5</f>
        <v>0</v>
      </c>
    </row>
    <row r="22" spans="1:5" x14ac:dyDescent="0.25">
      <c r="A22" s="19" t="s">
        <v>29</v>
      </c>
      <c r="B22" s="9" t="s">
        <v>30</v>
      </c>
      <c r="C22" s="4">
        <v>2E-3</v>
      </c>
      <c r="D22" s="53">
        <f>C22*D5</f>
        <v>0</v>
      </c>
    </row>
    <row r="23" spans="1:5" x14ac:dyDescent="0.25">
      <c r="A23" s="19" t="s">
        <v>31</v>
      </c>
      <c r="B23" s="9" t="s">
        <v>32</v>
      </c>
      <c r="C23" s="4">
        <v>0.08</v>
      </c>
      <c r="D23" s="53">
        <f>C23*D5</f>
        <v>0</v>
      </c>
    </row>
    <row r="24" spans="1:5" x14ac:dyDescent="0.25">
      <c r="A24" s="93" t="s">
        <v>8</v>
      </c>
      <c r="B24" s="94"/>
      <c r="C24" s="26">
        <f>SUM(C16:C23)</f>
        <v>0.35800000000000004</v>
      </c>
      <c r="D24" s="42">
        <f>SUM(D16:D23)</f>
        <v>0</v>
      </c>
    </row>
    <row r="25" spans="1:5" s="32" customFormat="1" ht="5.25" x14ac:dyDescent="0.25">
      <c r="A25" s="37"/>
      <c r="B25" s="38"/>
      <c r="D25" s="39"/>
    </row>
    <row r="26" spans="1:5" x14ac:dyDescent="0.25">
      <c r="A26" s="27" t="s">
        <v>33</v>
      </c>
      <c r="B26" s="45" t="s">
        <v>34</v>
      </c>
      <c r="C26" s="18" t="s">
        <v>35</v>
      </c>
      <c r="D26" s="29" t="s">
        <v>3</v>
      </c>
    </row>
    <row r="27" spans="1:5" ht="60" x14ac:dyDescent="0.25">
      <c r="A27" s="19" t="s">
        <v>4</v>
      </c>
      <c r="B27" s="9" t="s">
        <v>36</v>
      </c>
      <c r="C27" s="15" t="s">
        <v>37</v>
      </c>
      <c r="D27" s="33">
        <v>0</v>
      </c>
      <c r="E27" s="61"/>
    </row>
    <row r="28" spans="1:5" ht="60" x14ac:dyDescent="0.25">
      <c r="A28" s="13" t="s">
        <v>6</v>
      </c>
      <c r="B28" s="9" t="s">
        <v>38</v>
      </c>
      <c r="C28" s="16" t="s">
        <v>37</v>
      </c>
      <c r="D28" s="34">
        <f>(0*28)-((0*28)*20%)</f>
        <v>0</v>
      </c>
    </row>
    <row r="29" spans="1:5" ht="45" x14ac:dyDescent="0.25">
      <c r="A29" s="19" t="s">
        <v>16</v>
      </c>
      <c r="B29" s="9" t="s">
        <v>39</v>
      </c>
      <c r="C29" s="20" t="s">
        <v>40</v>
      </c>
      <c r="D29" s="35">
        <v>0</v>
      </c>
    </row>
    <row r="30" spans="1:5" x14ac:dyDescent="0.25">
      <c r="A30" s="19" t="s">
        <v>23</v>
      </c>
      <c r="B30" s="9" t="s">
        <v>41</v>
      </c>
      <c r="C30" s="20" t="s">
        <v>40</v>
      </c>
      <c r="D30" s="35">
        <v>0</v>
      </c>
    </row>
    <row r="31" spans="1:5" x14ac:dyDescent="0.25">
      <c r="A31" s="19" t="s">
        <v>25</v>
      </c>
      <c r="B31" s="9" t="s">
        <v>42</v>
      </c>
      <c r="C31" s="20" t="s">
        <v>40</v>
      </c>
      <c r="D31" s="35">
        <v>0</v>
      </c>
    </row>
    <row r="32" spans="1:5" x14ac:dyDescent="0.25">
      <c r="A32" s="19" t="s">
        <v>27</v>
      </c>
      <c r="B32" s="9" t="s">
        <v>43</v>
      </c>
      <c r="C32" s="20" t="s">
        <v>40</v>
      </c>
      <c r="D32" s="36">
        <v>0</v>
      </c>
    </row>
    <row r="33" spans="1:4" x14ac:dyDescent="0.25">
      <c r="A33" s="73" t="s">
        <v>8</v>
      </c>
      <c r="B33" s="74"/>
      <c r="C33" s="95"/>
      <c r="D33" s="42">
        <f>SUM(D27:D32)</f>
        <v>0</v>
      </c>
    </row>
    <row r="34" spans="1:4" s="32" customFormat="1" ht="5.25" x14ac:dyDescent="0.25">
      <c r="A34" s="37"/>
      <c r="B34" s="38"/>
      <c r="D34" s="39"/>
    </row>
    <row r="35" spans="1:4" ht="15" customHeight="1" x14ac:dyDescent="0.25">
      <c r="A35" s="44">
        <v>2</v>
      </c>
      <c r="B35" s="96" t="s">
        <v>44</v>
      </c>
      <c r="C35" s="90"/>
      <c r="D35" s="25" t="s">
        <v>3</v>
      </c>
    </row>
    <row r="36" spans="1:4" x14ac:dyDescent="0.25">
      <c r="A36" s="17" t="s">
        <v>10</v>
      </c>
      <c r="B36" s="101" t="s">
        <v>11</v>
      </c>
      <c r="C36" s="102"/>
      <c r="D36" s="55">
        <f>D13</f>
        <v>0</v>
      </c>
    </row>
    <row r="37" spans="1:4" ht="30" customHeight="1" x14ac:dyDescent="0.25">
      <c r="A37" s="17" t="s">
        <v>18</v>
      </c>
      <c r="B37" s="79" t="s">
        <v>19</v>
      </c>
      <c r="C37" s="103"/>
      <c r="D37" s="55">
        <f>D24</f>
        <v>0</v>
      </c>
    </row>
    <row r="38" spans="1:4" x14ac:dyDescent="0.25">
      <c r="A38" s="17" t="s">
        <v>33</v>
      </c>
      <c r="B38" s="79" t="s">
        <v>34</v>
      </c>
      <c r="C38" s="103"/>
      <c r="D38" s="55">
        <f>D33</f>
        <v>0</v>
      </c>
    </row>
    <row r="39" spans="1:4" ht="15.75" thickBot="1" x14ac:dyDescent="0.3">
      <c r="A39" s="70" t="s">
        <v>8</v>
      </c>
      <c r="B39" s="71"/>
      <c r="C39" s="71"/>
      <c r="D39" s="49">
        <f>SUM(D36:D38)</f>
        <v>0</v>
      </c>
    </row>
    <row r="40" spans="1:4" ht="15.75" thickBot="1" x14ac:dyDescent="0.3"/>
    <row r="41" spans="1:4" x14ac:dyDescent="0.25">
      <c r="A41" s="76" t="s">
        <v>45</v>
      </c>
      <c r="B41" s="77"/>
      <c r="C41" s="77"/>
      <c r="D41" s="78"/>
    </row>
    <row r="42" spans="1:4" ht="30" x14ac:dyDescent="0.25">
      <c r="A42" s="27">
        <v>3</v>
      </c>
      <c r="B42" s="28" t="s">
        <v>46</v>
      </c>
      <c r="C42" s="18" t="s">
        <v>12</v>
      </c>
      <c r="D42" s="25" t="s">
        <v>3</v>
      </c>
    </row>
    <row r="43" spans="1:4" x14ac:dyDescent="0.25">
      <c r="A43" s="19" t="s">
        <v>4</v>
      </c>
      <c r="B43" s="2" t="s">
        <v>47</v>
      </c>
      <c r="C43" s="4">
        <v>2.8999999999999998E-3</v>
      </c>
      <c r="D43" s="53">
        <f>C43*$D$5</f>
        <v>0</v>
      </c>
    </row>
    <row r="44" spans="1:4" x14ac:dyDescent="0.25">
      <c r="A44" s="19" t="s">
        <v>6</v>
      </c>
      <c r="B44" s="2" t="s">
        <v>48</v>
      </c>
      <c r="C44" s="4">
        <v>2E-3</v>
      </c>
      <c r="D44" s="53">
        <f t="shared" ref="D44:D48" si="0">C44*$D$5</f>
        <v>0</v>
      </c>
    </row>
    <row r="45" spans="1:4" x14ac:dyDescent="0.25">
      <c r="A45" s="19" t="s">
        <v>16</v>
      </c>
      <c r="B45" s="2" t="s">
        <v>49</v>
      </c>
      <c r="C45" s="4">
        <f>C43*40%</f>
        <v>1.16E-3</v>
      </c>
      <c r="D45" s="53">
        <f t="shared" si="0"/>
        <v>0</v>
      </c>
    </row>
    <row r="46" spans="1:4" x14ac:dyDescent="0.25">
      <c r="A46" s="19" t="s">
        <v>23</v>
      </c>
      <c r="B46" s="2" t="s">
        <v>50</v>
      </c>
      <c r="C46" s="4">
        <v>4.0000000000000001E-3</v>
      </c>
      <c r="D46" s="53">
        <f t="shared" si="0"/>
        <v>0</v>
      </c>
    </row>
    <row r="47" spans="1:4" ht="30" x14ac:dyDescent="0.25">
      <c r="A47" s="19" t="s">
        <v>25</v>
      </c>
      <c r="B47" s="2" t="s">
        <v>51</v>
      </c>
      <c r="C47" s="69">
        <f>C23*C46</f>
        <v>3.2000000000000003E-4</v>
      </c>
      <c r="D47" s="53">
        <f t="shared" si="0"/>
        <v>0</v>
      </c>
    </row>
    <row r="48" spans="1:4" x14ac:dyDescent="0.25">
      <c r="A48" s="19" t="s">
        <v>27</v>
      </c>
      <c r="B48" s="2" t="s">
        <v>52</v>
      </c>
      <c r="C48" s="4">
        <v>0.04</v>
      </c>
      <c r="D48" s="53">
        <f t="shared" si="0"/>
        <v>0</v>
      </c>
    </row>
    <row r="49" spans="1:6" ht="15.75" thickBot="1" x14ac:dyDescent="0.3">
      <c r="A49" s="70" t="s">
        <v>8</v>
      </c>
      <c r="B49" s="72"/>
      <c r="C49" s="40">
        <f>SUM(C43:C48)</f>
        <v>5.0380000000000001E-2</v>
      </c>
      <c r="D49" s="51">
        <f>SUM(D43:D48)</f>
        <v>0</v>
      </c>
    </row>
    <row r="50" spans="1:6" ht="15.75" thickBot="1" x14ac:dyDescent="0.3">
      <c r="A50" s="3"/>
      <c r="B50" s="8"/>
      <c r="C50" s="10"/>
      <c r="D50" s="11"/>
    </row>
    <row r="51" spans="1:6" x14ac:dyDescent="0.25">
      <c r="A51" s="76" t="s">
        <v>53</v>
      </c>
      <c r="B51" s="77"/>
      <c r="C51" s="77"/>
      <c r="D51" s="78"/>
    </row>
    <row r="52" spans="1:6" ht="30" x14ac:dyDescent="0.25">
      <c r="A52" s="27" t="s">
        <v>54</v>
      </c>
      <c r="B52" s="18" t="s">
        <v>55</v>
      </c>
      <c r="C52" s="18" t="s">
        <v>12</v>
      </c>
      <c r="D52" s="25" t="s">
        <v>3</v>
      </c>
    </row>
    <row r="53" spans="1:6" x14ac:dyDescent="0.25">
      <c r="A53" s="19" t="s">
        <v>4</v>
      </c>
      <c r="B53" s="9" t="s">
        <v>56</v>
      </c>
      <c r="C53" s="4">
        <v>6.8999999999999999E-3</v>
      </c>
      <c r="D53" s="53">
        <f>C53*$D$5</f>
        <v>0</v>
      </c>
    </row>
    <row r="54" spans="1:6" x14ac:dyDescent="0.25">
      <c r="A54" s="19" t="s">
        <v>6</v>
      </c>
      <c r="B54" s="9" t="s">
        <v>57</v>
      </c>
      <c r="C54" s="4">
        <v>2.0000000000000001E-4</v>
      </c>
      <c r="D54" s="53">
        <f t="shared" ref="D54:D57" si="1">C54*$D$5</f>
        <v>0</v>
      </c>
    </row>
    <row r="55" spans="1:6" x14ac:dyDescent="0.25">
      <c r="A55" s="19" t="s">
        <v>16</v>
      </c>
      <c r="B55" s="9" t="s">
        <v>58</v>
      </c>
      <c r="C55" s="4">
        <v>2.0000000000000001E-4</v>
      </c>
      <c r="D55" s="53">
        <f t="shared" si="1"/>
        <v>0</v>
      </c>
    </row>
    <row r="56" spans="1:6" x14ac:dyDescent="0.25">
      <c r="A56" s="19" t="s">
        <v>23</v>
      </c>
      <c r="B56" s="9" t="s">
        <v>59</v>
      </c>
      <c r="C56" s="4">
        <v>6.9999999999999999E-4</v>
      </c>
      <c r="D56" s="53">
        <f t="shared" si="1"/>
        <v>0</v>
      </c>
    </row>
    <row r="57" spans="1:6" x14ac:dyDescent="0.25">
      <c r="A57" s="19" t="s">
        <v>25</v>
      </c>
      <c r="B57" s="9" t="s">
        <v>60</v>
      </c>
      <c r="C57" s="4">
        <v>0</v>
      </c>
      <c r="D57" s="53">
        <f t="shared" si="1"/>
        <v>0</v>
      </c>
    </row>
    <row r="58" spans="1:6" x14ac:dyDescent="0.25">
      <c r="A58" s="93" t="s">
        <v>8</v>
      </c>
      <c r="B58" s="94"/>
      <c r="C58" s="41"/>
      <c r="D58" s="42">
        <f>SUM(D53:D57)</f>
        <v>0</v>
      </c>
    </row>
    <row r="59" spans="1:6" s="32" customFormat="1" ht="5.25" x14ac:dyDescent="0.25">
      <c r="A59" s="37"/>
      <c r="B59" s="38"/>
      <c r="D59" s="39"/>
    </row>
    <row r="60" spans="1:6" x14ac:dyDescent="0.25">
      <c r="A60" s="27" t="s">
        <v>61</v>
      </c>
      <c r="B60" s="18" t="s">
        <v>62</v>
      </c>
      <c r="C60" s="43"/>
      <c r="D60" s="25" t="s">
        <v>3</v>
      </c>
    </row>
    <row r="61" spans="1:6" x14ac:dyDescent="0.25">
      <c r="A61" s="19" t="s">
        <v>4</v>
      </c>
      <c r="B61" s="9" t="s">
        <v>63</v>
      </c>
      <c r="C61" s="6"/>
      <c r="D61" s="50">
        <v>0</v>
      </c>
    </row>
    <row r="62" spans="1:6" ht="15" customHeight="1" x14ac:dyDescent="0.25">
      <c r="A62" s="73" t="s">
        <v>8</v>
      </c>
      <c r="B62" s="74"/>
      <c r="C62" s="95"/>
      <c r="D62" s="42">
        <f>SUM(D61)</f>
        <v>0</v>
      </c>
    </row>
    <row r="63" spans="1:6" s="32" customFormat="1" ht="5.25" x14ac:dyDescent="0.25">
      <c r="A63" s="37"/>
      <c r="B63" s="38"/>
      <c r="D63" s="39"/>
    </row>
    <row r="64" spans="1:6" ht="15" customHeight="1" x14ac:dyDescent="0.25">
      <c r="A64" s="44">
        <v>4</v>
      </c>
      <c r="B64" s="96" t="s">
        <v>64</v>
      </c>
      <c r="C64" s="91"/>
      <c r="D64" s="25" t="s">
        <v>3</v>
      </c>
      <c r="F64" s="46"/>
    </row>
    <row r="65" spans="1:14" x14ac:dyDescent="0.25">
      <c r="A65" s="17" t="s">
        <v>54</v>
      </c>
      <c r="B65" s="97" t="s">
        <v>65</v>
      </c>
      <c r="C65" s="98"/>
      <c r="D65" s="47">
        <f>D58</f>
        <v>0</v>
      </c>
    </row>
    <row r="66" spans="1:14" x14ac:dyDescent="0.25">
      <c r="A66" s="17" t="s">
        <v>61</v>
      </c>
      <c r="B66" s="97" t="s">
        <v>62</v>
      </c>
      <c r="C66" s="99"/>
      <c r="D66" s="47">
        <f>D62</f>
        <v>0</v>
      </c>
    </row>
    <row r="67" spans="1:14" ht="15.75" thickBot="1" x14ac:dyDescent="0.3">
      <c r="A67" s="70" t="s">
        <v>8</v>
      </c>
      <c r="B67" s="71"/>
      <c r="C67" s="71"/>
      <c r="D67" s="56">
        <f>SUM(D65:D66)</f>
        <v>0</v>
      </c>
    </row>
    <row r="68" spans="1:14" s="22" customFormat="1" ht="15.75" thickBot="1" x14ac:dyDescent="0.3">
      <c r="A68" s="8"/>
      <c r="B68" s="8"/>
      <c r="C68" s="14"/>
      <c r="D68" s="14"/>
      <c r="E68" s="7"/>
      <c r="I68" s="7"/>
      <c r="J68" s="7"/>
      <c r="K68" s="7"/>
      <c r="L68" s="7"/>
      <c r="M68" s="7"/>
      <c r="N68" s="7"/>
    </row>
    <row r="69" spans="1:14" s="22" customFormat="1" x14ac:dyDescent="0.25">
      <c r="A69" s="76" t="s">
        <v>66</v>
      </c>
      <c r="B69" s="77"/>
      <c r="C69" s="77"/>
      <c r="D69" s="78"/>
      <c r="E69" s="7"/>
      <c r="I69" s="7"/>
      <c r="J69" s="7"/>
      <c r="K69" s="66"/>
      <c r="L69" s="7"/>
      <c r="M69" s="7"/>
      <c r="N69" s="7"/>
    </row>
    <row r="70" spans="1:14" x14ac:dyDescent="0.25">
      <c r="A70" s="27">
        <v>5</v>
      </c>
      <c r="B70" s="100" t="s">
        <v>67</v>
      </c>
      <c r="C70" s="95"/>
      <c r="D70" s="25" t="s">
        <v>3</v>
      </c>
      <c r="K70" s="21"/>
    </row>
    <row r="71" spans="1:14" x14ac:dyDescent="0.25">
      <c r="A71" s="19" t="s">
        <v>4</v>
      </c>
      <c r="B71" s="79" t="s">
        <v>68</v>
      </c>
      <c r="C71" s="80"/>
      <c r="D71" s="55">
        <v>0</v>
      </c>
      <c r="K71" s="68"/>
      <c r="M71" s="21"/>
    </row>
    <row r="72" spans="1:14" x14ac:dyDescent="0.25">
      <c r="A72" s="19" t="s">
        <v>6</v>
      </c>
      <c r="B72" s="30" t="s">
        <v>69</v>
      </c>
      <c r="C72" s="48"/>
      <c r="D72" s="55">
        <v>0</v>
      </c>
    </row>
    <row r="73" spans="1:14" x14ac:dyDescent="0.25">
      <c r="A73" s="19" t="s">
        <v>16</v>
      </c>
      <c r="B73" s="79" t="s">
        <v>7</v>
      </c>
      <c r="C73" s="80"/>
      <c r="D73" s="55">
        <v>0</v>
      </c>
      <c r="K73" s="66"/>
    </row>
    <row r="74" spans="1:14" ht="15.75" thickBot="1" x14ac:dyDescent="0.3">
      <c r="A74" s="70" t="s">
        <v>8</v>
      </c>
      <c r="B74" s="71"/>
      <c r="C74" s="72"/>
      <c r="D74" s="56">
        <f>SUM(D71:D73)</f>
        <v>0</v>
      </c>
      <c r="K74" s="66"/>
    </row>
    <row r="75" spans="1:14" ht="15.75" thickBot="1" x14ac:dyDescent="0.3">
      <c r="A75" s="92"/>
      <c r="B75" s="92"/>
      <c r="C75" s="92"/>
      <c r="D75" s="92"/>
    </row>
    <row r="76" spans="1:14" s="23" customFormat="1" x14ac:dyDescent="0.25">
      <c r="A76" s="76" t="s">
        <v>70</v>
      </c>
      <c r="B76" s="77"/>
      <c r="C76" s="77"/>
      <c r="D76" s="78"/>
      <c r="K76" s="67"/>
    </row>
    <row r="77" spans="1:14" ht="30" x14ac:dyDescent="0.25">
      <c r="A77" s="27">
        <v>6</v>
      </c>
      <c r="B77" s="18" t="s">
        <v>71</v>
      </c>
      <c r="C77" s="18" t="s">
        <v>12</v>
      </c>
      <c r="D77" s="25" t="s">
        <v>3</v>
      </c>
    </row>
    <row r="78" spans="1:14" x14ac:dyDescent="0.25">
      <c r="A78" s="19" t="s">
        <v>4</v>
      </c>
      <c r="B78" s="9" t="s">
        <v>72</v>
      </c>
      <c r="C78" s="4">
        <v>0.01</v>
      </c>
      <c r="D78" s="52">
        <f>C78*(D5+D39+D49+D67+D74)</f>
        <v>0</v>
      </c>
      <c r="H78" s="21"/>
    </row>
    <row r="79" spans="1:14" x14ac:dyDescent="0.25">
      <c r="A79" s="19" t="s">
        <v>6</v>
      </c>
      <c r="B79" s="9" t="s">
        <v>73</v>
      </c>
      <c r="C79" s="4">
        <v>0.02</v>
      </c>
      <c r="D79" s="52">
        <f>C79*(D5+D39+D49+D67+D74+D78)</f>
        <v>0</v>
      </c>
    </row>
    <row r="80" spans="1:14" ht="15" customHeight="1" x14ac:dyDescent="0.25">
      <c r="A80" s="81" t="s">
        <v>74</v>
      </c>
      <c r="B80" s="82"/>
      <c r="C80" s="60">
        <f>SUM(C78:C79)</f>
        <v>0.03</v>
      </c>
      <c r="D80" s="57">
        <f>SUM(D78:D79)</f>
        <v>0</v>
      </c>
    </row>
    <row r="81" spans="1:14" s="32" customFormat="1" ht="5.25" x14ac:dyDescent="0.25">
      <c r="A81" s="37"/>
      <c r="B81" s="38"/>
      <c r="D81" s="39"/>
    </row>
    <row r="82" spans="1:14" x14ac:dyDescent="0.25">
      <c r="A82" s="59" t="s">
        <v>16</v>
      </c>
      <c r="B82" s="83" t="s">
        <v>75</v>
      </c>
      <c r="C82" s="84"/>
      <c r="D82" s="85"/>
    </row>
    <row r="83" spans="1:14" x14ac:dyDescent="0.25">
      <c r="A83" s="19" t="s">
        <v>76</v>
      </c>
      <c r="B83" s="9" t="s">
        <v>77</v>
      </c>
      <c r="C83" s="4">
        <v>8.2000000000000007E-3</v>
      </c>
      <c r="D83" s="50">
        <f>C83*(D5+D39+D49+D67+D74+D80)/(1-C86)</f>
        <v>0</v>
      </c>
    </row>
    <row r="84" spans="1:14" x14ac:dyDescent="0.25">
      <c r="A84" s="19" t="s">
        <v>78</v>
      </c>
      <c r="B84" s="9" t="s">
        <v>79</v>
      </c>
      <c r="C84" s="4">
        <v>3.78E-2</v>
      </c>
      <c r="D84" s="50">
        <f>C84*(D5+D39+D49+D67+D74+D80)/(1-C86)</f>
        <v>0</v>
      </c>
    </row>
    <row r="85" spans="1:14" x14ac:dyDescent="0.25">
      <c r="A85" s="19" t="s">
        <v>80</v>
      </c>
      <c r="B85" s="9" t="s">
        <v>81</v>
      </c>
      <c r="C85" s="4">
        <v>0.05</v>
      </c>
      <c r="D85" s="50">
        <f>C85*(D5+D39+D49+D67+D74+D80)/(1-C86)</f>
        <v>0</v>
      </c>
    </row>
    <row r="86" spans="1:14" x14ac:dyDescent="0.25">
      <c r="A86" s="81" t="s">
        <v>82</v>
      </c>
      <c r="B86" s="86"/>
      <c r="C86" s="60">
        <f>SUM(C83:C85)</f>
        <v>9.6000000000000002E-2</v>
      </c>
      <c r="D86" s="63">
        <f>SUM(D83:D85)</f>
        <v>0</v>
      </c>
    </row>
    <row r="87" spans="1:14" ht="15.75" thickBot="1" x14ac:dyDescent="0.3">
      <c r="A87" s="87" t="s">
        <v>8</v>
      </c>
      <c r="B87" s="88"/>
      <c r="C87" s="40">
        <f>C80+C86</f>
        <v>0.126</v>
      </c>
      <c r="D87" s="51">
        <f>D80+D86</f>
        <v>0</v>
      </c>
      <c r="E87" s="24"/>
    </row>
    <row r="88" spans="1:14" s="22" customFormat="1" ht="15.75" thickBot="1" x14ac:dyDescent="0.3">
      <c r="A88" s="12"/>
      <c r="B88" s="8"/>
      <c r="C88" s="10"/>
      <c r="D88" s="11"/>
      <c r="E88" s="24"/>
      <c r="I88" s="7"/>
      <c r="J88" s="7"/>
      <c r="K88" s="7"/>
      <c r="L88" s="7"/>
      <c r="M88" s="7"/>
      <c r="N88" s="7"/>
    </row>
    <row r="89" spans="1:14" ht="15" customHeight="1" x14ac:dyDescent="0.25">
      <c r="A89" s="76" t="s">
        <v>83</v>
      </c>
      <c r="B89" s="77"/>
      <c r="C89" s="77"/>
      <c r="D89" s="78"/>
      <c r="E89" s="24"/>
    </row>
    <row r="90" spans="1:14" ht="15" customHeight="1" x14ac:dyDescent="0.25">
      <c r="A90" s="89" t="s">
        <v>84</v>
      </c>
      <c r="B90" s="90"/>
      <c r="C90" s="91"/>
      <c r="D90" s="25" t="s">
        <v>3</v>
      </c>
    </row>
    <row r="91" spans="1:14" s="23" customFormat="1" x14ac:dyDescent="0.25">
      <c r="A91" s="17" t="s">
        <v>4</v>
      </c>
      <c r="B91" s="79" t="s">
        <v>0</v>
      </c>
      <c r="C91" s="80"/>
      <c r="D91" s="55">
        <f>D5</f>
        <v>0</v>
      </c>
    </row>
    <row r="92" spans="1:14" ht="15" customHeight="1" x14ac:dyDescent="0.25">
      <c r="A92" s="17" t="s">
        <v>6</v>
      </c>
      <c r="B92" s="79" t="s">
        <v>9</v>
      </c>
      <c r="C92" s="80"/>
      <c r="D92" s="55">
        <f>D39</f>
        <v>0</v>
      </c>
    </row>
    <row r="93" spans="1:14" x14ac:dyDescent="0.25">
      <c r="A93" s="17" t="s">
        <v>16</v>
      </c>
      <c r="B93" s="79" t="s">
        <v>45</v>
      </c>
      <c r="C93" s="80"/>
      <c r="D93" s="55">
        <f>D49</f>
        <v>0</v>
      </c>
    </row>
    <row r="94" spans="1:14" x14ac:dyDescent="0.25">
      <c r="A94" s="17" t="s">
        <v>23</v>
      </c>
      <c r="B94" s="79" t="s">
        <v>53</v>
      </c>
      <c r="C94" s="80"/>
      <c r="D94" s="55">
        <f>D67</f>
        <v>0</v>
      </c>
    </row>
    <row r="95" spans="1:14" ht="15" customHeight="1" x14ac:dyDescent="0.25">
      <c r="A95" s="17" t="s">
        <v>25</v>
      </c>
      <c r="B95" s="79" t="s">
        <v>66</v>
      </c>
      <c r="C95" s="80"/>
      <c r="D95" s="55">
        <f>D74</f>
        <v>0</v>
      </c>
    </row>
    <row r="96" spans="1:14" ht="15" customHeight="1" x14ac:dyDescent="0.25">
      <c r="A96" s="73" t="s">
        <v>85</v>
      </c>
      <c r="B96" s="74"/>
      <c r="C96" s="74"/>
      <c r="D96" s="58">
        <f>SUM(D91:D95)</f>
        <v>0</v>
      </c>
    </row>
    <row r="97" spans="1:14" x14ac:dyDescent="0.25">
      <c r="A97" s="17" t="s">
        <v>27</v>
      </c>
      <c r="B97" s="75" t="s">
        <v>70</v>
      </c>
      <c r="C97" s="75"/>
      <c r="D97" s="55">
        <f>D87</f>
        <v>0</v>
      </c>
    </row>
    <row r="98" spans="1:14" ht="15" customHeight="1" thickBot="1" x14ac:dyDescent="0.3">
      <c r="A98" s="70" t="s">
        <v>86</v>
      </c>
      <c r="B98" s="71"/>
      <c r="C98" s="71"/>
      <c r="D98" s="56">
        <f>D96+D97</f>
        <v>0</v>
      </c>
    </row>
    <row r="99" spans="1:14" s="22" customFormat="1" ht="15.75" thickBot="1" x14ac:dyDescent="0.3">
      <c r="A99" s="12"/>
      <c r="B99" s="8"/>
      <c r="C99" s="10"/>
      <c r="D99" s="11"/>
      <c r="E99" s="24"/>
      <c r="I99" s="7"/>
      <c r="J99" s="7"/>
      <c r="K99" s="7"/>
      <c r="L99" s="7"/>
      <c r="M99" s="7"/>
      <c r="N99" s="7"/>
    </row>
    <row r="100" spans="1:14" ht="15" customHeight="1" x14ac:dyDescent="0.25">
      <c r="A100" s="76" t="s">
        <v>87</v>
      </c>
      <c r="B100" s="77"/>
      <c r="C100" s="77"/>
      <c r="D100" s="78"/>
      <c r="E100" s="24"/>
    </row>
    <row r="101" spans="1:14" ht="16.5" customHeight="1" x14ac:dyDescent="0.25">
      <c r="A101" s="62" t="s">
        <v>88</v>
      </c>
      <c r="B101" s="79" t="s">
        <v>89</v>
      </c>
      <c r="C101" s="80"/>
      <c r="D101" s="55">
        <f>D98</f>
        <v>0</v>
      </c>
    </row>
    <row r="102" spans="1:14" ht="15" customHeight="1" x14ac:dyDescent="0.25">
      <c r="A102" s="19" t="s">
        <v>90</v>
      </c>
      <c r="B102" s="79" t="s">
        <v>91</v>
      </c>
      <c r="C102" s="80"/>
      <c r="D102" s="64">
        <v>0</v>
      </c>
    </row>
    <row r="103" spans="1:14" ht="15" customHeight="1" thickBot="1" x14ac:dyDescent="0.3">
      <c r="A103" s="70" t="s">
        <v>92</v>
      </c>
      <c r="B103" s="71"/>
      <c r="C103" s="72"/>
      <c r="D103" s="56">
        <f>D101*D102</f>
        <v>0</v>
      </c>
    </row>
  </sheetData>
  <mergeCells count="49">
    <mergeCell ref="A7:D7"/>
    <mergeCell ref="A1:D1"/>
    <mergeCell ref="B2:C2"/>
    <mergeCell ref="B3:C3"/>
    <mergeCell ref="B4:C4"/>
    <mergeCell ref="A5:C5"/>
    <mergeCell ref="A51:D51"/>
    <mergeCell ref="A11:B11"/>
    <mergeCell ref="A13:C13"/>
    <mergeCell ref="A24:B24"/>
    <mergeCell ref="A33:C33"/>
    <mergeCell ref="B35:C35"/>
    <mergeCell ref="B36:C36"/>
    <mergeCell ref="B37:C37"/>
    <mergeCell ref="B38:C38"/>
    <mergeCell ref="A39:C39"/>
    <mergeCell ref="A41:D41"/>
    <mergeCell ref="A49:B49"/>
    <mergeCell ref="A75:D75"/>
    <mergeCell ref="A58:B58"/>
    <mergeCell ref="A62:C62"/>
    <mergeCell ref="B64:C64"/>
    <mergeCell ref="B65:C65"/>
    <mergeCell ref="B66:C66"/>
    <mergeCell ref="A67:C67"/>
    <mergeCell ref="A69:D69"/>
    <mergeCell ref="B70:C70"/>
    <mergeCell ref="B71:C71"/>
    <mergeCell ref="B73:C73"/>
    <mergeCell ref="A74:C74"/>
    <mergeCell ref="B95:C95"/>
    <mergeCell ref="A76:D76"/>
    <mergeCell ref="A80:B80"/>
    <mergeCell ref="B82:D82"/>
    <mergeCell ref="A86:B86"/>
    <mergeCell ref="A87:B87"/>
    <mergeCell ref="A89:D89"/>
    <mergeCell ref="A90:C90"/>
    <mergeCell ref="B91:C91"/>
    <mergeCell ref="B92:C92"/>
    <mergeCell ref="B93:C93"/>
    <mergeCell ref="B94:C94"/>
    <mergeCell ref="A103:C103"/>
    <mergeCell ref="A96:C96"/>
    <mergeCell ref="B97:C97"/>
    <mergeCell ref="A98:C98"/>
    <mergeCell ref="A100:D100"/>
    <mergeCell ref="B101:C101"/>
    <mergeCell ref="B102:C102"/>
  </mergeCells>
  <pageMargins left="0.59055118110236227" right="0.59055118110236227" top="0.19685039370078741" bottom="0.19685039370078741" header="0" footer="0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769357-a814-4af1-854b-5971294ed8dc">
      <Terms xmlns="http://schemas.microsoft.com/office/infopath/2007/PartnerControls"/>
    </lcf76f155ced4ddcb4097134ff3c332f>
    <TaxCatchAll xmlns="64bf32d0-332b-4626-9c81-82f1ea4aab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8991E0E7A2114FAC99DFFE031ED2A1" ma:contentTypeVersion="15" ma:contentTypeDescription="Crie um novo documento." ma:contentTypeScope="" ma:versionID="88a93aa375f8e9ef08927ece681980a3">
  <xsd:schema xmlns:xsd="http://www.w3.org/2001/XMLSchema" xmlns:xs="http://www.w3.org/2001/XMLSchema" xmlns:p="http://schemas.microsoft.com/office/2006/metadata/properties" xmlns:ns2="9c769357-a814-4af1-854b-5971294ed8dc" xmlns:ns3="64bf32d0-332b-4626-9c81-82f1ea4aab30" targetNamespace="http://schemas.microsoft.com/office/2006/metadata/properties" ma:root="true" ma:fieldsID="a2f5ab032e6dd55e9d90a6ad1a0ea80b" ns2:_="" ns3:_="">
    <xsd:import namespace="9c769357-a814-4af1-854b-5971294ed8dc"/>
    <xsd:import namespace="64bf32d0-332b-4626-9c81-82f1ea4aab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69357-a814-4af1-854b-5971294ed8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f32d0-332b-4626-9c81-82f1ea4aab3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ffbc7e4-d26f-4d87-b795-e61411333424}" ma:internalName="TaxCatchAll" ma:showField="CatchAllData" ma:web="64bf32d0-332b-4626-9c81-82f1ea4aab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956958-C554-4340-B71E-7940CFF79388}">
  <ds:schemaRefs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9c769357-a814-4af1-854b-5971294ed8dc"/>
    <ds:schemaRef ds:uri="64bf32d0-332b-4626-9c81-82f1ea4aab30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B697DFB-DEFC-4235-835B-58E18D4130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E76753-DCA4-45F5-9A5A-BDF0767A05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Perfil profissional</vt:lpstr>
      <vt:lpstr>'Perfil profissional'!Area_de_impressao</vt:lpstr>
    </vt:vector>
  </TitlesOfParts>
  <Manager/>
  <Company>Ministério da Educação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Alipio Paulino de Aguiar</dc:creator>
  <cp:keywords/>
  <dc:description/>
  <cp:lastModifiedBy>Diego Souza Silva Almeida</cp:lastModifiedBy>
  <cp:revision/>
  <dcterms:created xsi:type="dcterms:W3CDTF">2014-01-21T12:35:32Z</dcterms:created>
  <dcterms:modified xsi:type="dcterms:W3CDTF">2021-12-17T15:20:53Z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0x010100628991E0E7A2114FAC99DFFE031ED2A1</vt:lpwstr>
  </property>
  <property fmtid="{D5CDD505-2E9C-101B-9397-08002B2CF9AE}" pid="3" name="MediaServiceImageTags">
    <vt:lpwstr/>
  </property>
</Properties>
</file>